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harts/chart4.xml" ContentType="application/vnd.openxmlformats-officedocument.drawingml.chart+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filterPrivacy="1" codeName="ThisWorkbook" defaultThemeVersion="124226"/>
  <xr:revisionPtr revIDLastSave="0" documentId="13_ncr:1_{11F29F52-F3D9-4BF2-B742-D99EABC7836D}" xr6:coauthVersionLast="47" xr6:coauthVersionMax="47" xr10:uidLastSave="{00000000-0000-0000-0000-000000000000}"/>
  <bookViews>
    <workbookView xWindow="-120" yWindow="-120" windowWidth="29040" windowHeight="15840" xr2:uid="{00000000-000D-0000-FFFF-FFFF00000000}"/>
  </bookViews>
  <sheets>
    <sheet name="A. Charts" sheetId="1" r:id="rId1"/>
    <sheet name="Z1. Input tables (Assets)" sheetId="10" state="hidden" r:id="rId2"/>
    <sheet name="Z2. Input table (Liab.)" sheetId="6" state="hidden" r:id="rId3"/>
    <sheet name="Z3. Input table (SCR and MCR)" sheetId="9" state="hidden" r:id="rId4"/>
    <sheet name="Z5. Country ISO codes" sheetId="12" state="hidden" r:id="rId5"/>
  </sheets>
  <definedNames>
    <definedName name="_AMO_RefreshMultipleList">"'&lt;Items /&gt;'"</definedName>
    <definedName name="_AMO_RefreshMultipleList.0" hidden="1">"'&lt;Items&gt;_x000D_
  &lt;Item Id=""684999514"" Checked=""False"" /&gt;_x000D_
  &lt;Item Id=""892938517"" Checked=""False"" /&gt;_x000D_
  &lt;Item Id=""669744036"" Checked=""False"" /&gt;_x000D_
  &lt;Item Id=""240720086"" Checked=""False"" /&gt;_x000D_
  &lt;Item Id=""562622982"" Checked='"</definedName>
    <definedName name="_AMO_RefreshMultipleList.1" hidden="1">"'""False"" /&gt;_x000D_
&lt;/Items&gt;'"</definedName>
    <definedName name="_AMO_UniqueIdentifier" hidden="1">"'458a5e06-5482-4372-b980-f1bbf8e6a260'"</definedName>
    <definedName name="_AMO_XmlVersion" hidde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9" l="1"/>
  <c r="J6" i="9"/>
  <c r="I6" i="9"/>
  <c r="H6" i="9"/>
  <c r="G6" i="9"/>
  <c r="F6" i="9"/>
  <c r="G5" i="9"/>
  <c r="H5" i="9"/>
  <c r="I5" i="9"/>
  <c r="J5" i="9"/>
  <c r="K5" i="9"/>
  <c r="F5" i="9"/>
  <c r="C21" i="6" l="1"/>
  <c r="C20" i="6"/>
  <c r="B20" i="6"/>
  <c r="A20" i="6"/>
  <c r="C19" i="6"/>
  <c r="B19" i="6"/>
  <c r="A19" i="6"/>
  <c r="C18" i="6"/>
  <c r="B18" i="6"/>
  <c r="A18" i="6"/>
  <c r="C17" i="6"/>
  <c r="B17" i="6"/>
  <c r="A17" i="6"/>
  <c r="C16" i="6"/>
  <c r="B16" i="6"/>
  <c r="A16" i="6"/>
  <c r="C22" i="6" l="1"/>
  <c r="C23" i="6" s="1"/>
</calcChain>
</file>

<file path=xl/sharedStrings.xml><?xml version="1.0" encoding="utf-8"?>
<sst xmlns="http://schemas.openxmlformats.org/spreadsheetml/2006/main" count="130" uniqueCount="124">
  <si>
    <t>R0080</t>
  </si>
  <si>
    <t>R0090</t>
  </si>
  <si>
    <t>R0100</t>
  </si>
  <si>
    <t>R0140</t>
  </si>
  <si>
    <t>R0150</t>
  </si>
  <si>
    <t>R0160</t>
  </si>
  <si>
    <t>R0170</t>
  </si>
  <si>
    <t>R0180</t>
  </si>
  <si>
    <t>R0190</t>
  </si>
  <si>
    <t>R0200</t>
  </si>
  <si>
    <t>Property (other than for own use)</t>
  </si>
  <si>
    <t>Holdings in related undertakings, including participations</t>
  </si>
  <si>
    <t>Equities</t>
  </si>
  <si>
    <t>Government Bonds</t>
  </si>
  <si>
    <t>Corporate Bonds</t>
  </si>
  <si>
    <t>Structured notes</t>
  </si>
  <si>
    <t>Collateralised securities</t>
  </si>
  <si>
    <t>Collective Investments Undertakings</t>
  </si>
  <si>
    <t>Derivatives</t>
  </si>
  <si>
    <t>Deposits other than cash equivalents</t>
  </si>
  <si>
    <t>AUSTRIA</t>
  </si>
  <si>
    <t>BELGIUM</t>
  </si>
  <si>
    <t>BULGARIA</t>
  </si>
  <si>
    <t>CROATIA</t>
  </si>
  <si>
    <t>CYPRUS</t>
  </si>
  <si>
    <t>CZECH REPUBLIC</t>
  </si>
  <si>
    <t>DENMARK</t>
  </si>
  <si>
    <t>ESTONIA</t>
  </si>
  <si>
    <t>FINLAND</t>
  </si>
  <si>
    <t>FRANCE</t>
  </si>
  <si>
    <t>GERMANY</t>
  </si>
  <si>
    <t>GREECE</t>
  </si>
  <si>
    <t>HUNGARY</t>
  </si>
  <si>
    <t>IRELAND</t>
  </si>
  <si>
    <t>ITALY</t>
  </si>
  <si>
    <t>LATVIA</t>
  </si>
  <si>
    <t>LIECHTENSTEIN</t>
  </si>
  <si>
    <t>LITHUANIA</t>
  </si>
  <si>
    <t>LUXEMBOURG</t>
  </si>
  <si>
    <t>MALTA</t>
  </si>
  <si>
    <t>NETHERLANDS</t>
  </si>
  <si>
    <t>NORWAY</t>
  </si>
  <si>
    <t>POLAND</t>
  </si>
  <si>
    <t>PORTUGAL</t>
  </si>
  <si>
    <t>ROMANIA</t>
  </si>
  <si>
    <t>SLOVAKIA</t>
  </si>
  <si>
    <t>SLOVENIA</t>
  </si>
  <si>
    <t>SPAIN</t>
  </si>
  <si>
    <t>SWEDEN</t>
  </si>
  <si>
    <t>UNITED KINGDOM</t>
  </si>
  <si>
    <t>Total (ALL)</t>
  </si>
  <si>
    <t>R0520</t>
  </si>
  <si>
    <t>Technical provisions – non-life (excluding health)</t>
  </si>
  <si>
    <t>R0560</t>
  </si>
  <si>
    <t>Technical provisions - health (similar to non-life)</t>
  </si>
  <si>
    <t>R0610</t>
  </si>
  <si>
    <t>Technical provisions - health (similar to life)</t>
  </si>
  <si>
    <t>R0650</t>
  </si>
  <si>
    <t>Technical provisions – life (excluding health and index-linked and unit-linked)</t>
  </si>
  <si>
    <t>R0690</t>
  </si>
  <si>
    <t>Technical provisions – index-linked and unit-linked</t>
  </si>
  <si>
    <t>R0900</t>
  </si>
  <si>
    <t>Total liabilities</t>
  </si>
  <si>
    <t>Calculated</t>
  </si>
  <si>
    <t>Other liabilities</t>
  </si>
  <si>
    <t xml:space="preserve">Calculated </t>
  </si>
  <si>
    <t>Sum (equals total liabilities)</t>
  </si>
  <si>
    <t>For chart:</t>
  </si>
  <si>
    <t>Figure 2</t>
  </si>
  <si>
    <t>Figure 1</t>
  </si>
  <si>
    <t>Investments [From S.02.01/Annual/Solo/EUR million]</t>
  </si>
  <si>
    <t>R0730</t>
  </si>
  <si>
    <t>Other technical provisions</t>
  </si>
  <si>
    <t>.</t>
  </si>
  <si>
    <t>AT</t>
  </si>
  <si>
    <t>BE</t>
  </si>
  <si>
    <t>BG</t>
  </si>
  <si>
    <t>HR</t>
  </si>
  <si>
    <t>CY</t>
  </si>
  <si>
    <t>CZ</t>
  </si>
  <si>
    <t>DK</t>
  </si>
  <si>
    <t>EE</t>
  </si>
  <si>
    <t>FI</t>
  </si>
  <si>
    <t>FR</t>
  </si>
  <si>
    <t>DE</t>
  </si>
  <si>
    <t>GR</t>
  </si>
  <si>
    <t>HU</t>
  </si>
  <si>
    <t>IE</t>
  </si>
  <si>
    <t>IT</t>
  </si>
  <si>
    <t>LT</t>
  </si>
  <si>
    <t>LI</t>
  </si>
  <si>
    <t>LV</t>
  </si>
  <si>
    <t>ES</t>
  </si>
  <si>
    <t>GB</t>
  </si>
  <si>
    <t>IS</t>
  </si>
  <si>
    <t>ICELAND</t>
  </si>
  <si>
    <t>LU</t>
  </si>
  <si>
    <t>MT</t>
  </si>
  <si>
    <t>NL</t>
  </si>
  <si>
    <t>NO</t>
  </si>
  <si>
    <t>PL</t>
  </si>
  <si>
    <t>PT</t>
  </si>
  <si>
    <t>RO</t>
  </si>
  <si>
    <t>SE</t>
  </si>
  <si>
    <t>SI</t>
  </si>
  <si>
    <t>SK</t>
  </si>
  <si>
    <t>COUNTRY ISO CODES</t>
  </si>
  <si>
    <t>Liabilities [From S.02.01/Annual/Group/EUR million]</t>
  </si>
  <si>
    <t>Own funds and SCR [Extract from S.23.01/Annual/Group/EUR million/Ratios]</t>
  </si>
  <si>
    <t>EUR million</t>
  </si>
  <si>
    <t>R0570</t>
  </si>
  <si>
    <t>Total eligible own funds to meet the minimum consolidated group SCR</t>
  </si>
  <si>
    <t>Ratio of Eligible own funds to Minimum Consolidated Group SCR</t>
  </si>
  <si>
    <t>R0660</t>
  </si>
  <si>
    <t>R0680</t>
  </si>
  <si>
    <t>Group SCR</t>
  </si>
  <si>
    <t>Ratio of Eligible own funds to group SCR including other financial sectors and the undertakings included via D&amp;A</t>
  </si>
  <si>
    <t>Fig 3 OF SCR</t>
  </si>
  <si>
    <t>For chart</t>
  </si>
  <si>
    <t>Minimum consolidated Group SCR</t>
  </si>
  <si>
    <t>Total eligible own funds to meet the group SCR (including own funds from other financial sector and from D&amp;A</t>
  </si>
  <si>
    <t>Y2022</t>
  </si>
  <si>
    <t>Note: Exchange rate conversions to EUR using ECB exchange rates as of reference date. Sample includes groups with financial year end within the calendar year. Data covers the EU plus Norway, Iceland and Liechtenstein. Data extracted on October 18, 2023</t>
  </si>
  <si>
    <t>Note: The distributions for R0650 and R0690 are given as percentiles (10th, 25th, 50th, 75th and 90th) as indicated in brackets for the relevant items. The aggregate ratios are defined as R0630=R0560/R0590, R0650=R0570/R0610 and R0690=R0660/R0680. Exchange rate conversions to EUR using ECB exchange rates as of reference date. Data covers the EU plus Norway, Iceland and Liechtenstein. Sample includes groups with financial year end within the calendar year. Data extracted on October 18,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</si>
</sst>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theme="1"/>
      <name val="Calibri"/>
      <family val="2"/>
      <scheme val="minor"/>
    </font>
    <font>
      <b/>
      <sz val="11"/>
      <color theme="1"/>
      <name val="Calibri"/>
      <family val="2"/>
      <scheme val="minor"/>
    </font>
    <font>
      <b/>
      <sz val="10"/>
      <color theme="1"/>
      <name val="Calibri"/>
      <family val="2"/>
      <scheme val="minor"/>
    </font>
    <font>
      <sz val="11"/>
      <color rgb="FF9C0006"/>
      <name val="Calibri"/>
      <family val="2"/>
      <scheme val="minor"/>
    </font>
  </fonts>
  <fills count="3">
    <fill>
      <patternFill patternType="none"/>
    </fill>
    <fill>
      <patternFill patternType="gray125"/>
    </fill>
    <fill>
      <patternFill patternType="solid">
        <fgColor rgb="FFFFC7CE"/>
      </patternFill>
    </fill>
  </fills>
  <borders count="2">
    <border>
      <left/>
      <right/>
      <top/>
      <bottom/>
      <diagonal/>
    </border>
    <border>
      <left style="thin">
        <color indexed="64"/>
      </left>
      <right style="thin">
        <color indexed="64"/>
      </right>
      <top style="thin">
        <color auto="1"/>
      </top>
      <bottom style="thin">
        <color auto="1"/>
      </bottom>
      <diagonal/>
    </border>
  </borders>
  <cellStyleXfs count="2">
    <xf numFmtId="0" fontId="0" fillId="0" borderId="0"/>
    <xf numFmtId="0" fontId="4" fillId="2" borderId="0" applyNumberFormat="0" applyBorder="0" applyAlignment="0" applyProtection="0"/>
  </cellStyleXfs>
  <cellXfs count="20">
    <xf numFmtId="0" fontId="0" fillId="0" borderId="0" xfId="0"/>
    <xf numFmtId="0" fontId="2" fillId="0" borderId="0" xfId="0" applyFont="1"/>
    <xf numFmtId="0" fontId="1" fillId="0" borderId="0" xfId="0" applyFont="1"/>
    <xf numFmtId="49" fontId="1" fillId="0" borderId="1" xfId="0" applyNumberFormat="1" applyFont="1" applyBorder="1" applyAlignment="1">
      <alignment horizontal="center" vertical="center"/>
    </xf>
    <xf numFmtId="0" fontId="1" fillId="0" borderId="1" xfId="0" applyFont="1" applyBorder="1" applyAlignment="1">
      <alignment horizontal="right"/>
    </xf>
    <xf numFmtId="49" fontId="1" fillId="0" borderId="1" xfId="0" applyNumberFormat="1" applyFont="1" applyBorder="1" applyAlignment="1">
      <alignment horizontal="left" vertical="center"/>
    </xf>
    <xf numFmtId="0" fontId="3" fillId="0" borderId="0" xfId="0" applyFont="1"/>
    <xf numFmtId="49" fontId="1" fillId="0" borderId="0" xfId="0" applyNumberFormat="1" applyFont="1"/>
    <xf numFmtId="49" fontId="0" fillId="0" borderId="1" xfId="0" applyNumberFormat="1" applyBorder="1" applyAlignment="1">
      <alignment horizontal="center" vertical="center"/>
    </xf>
    <xf numFmtId="49" fontId="0" fillId="0" borderId="1" xfId="0" applyNumberFormat="1" applyBorder="1" applyAlignment="1">
      <alignment horizontal="left" vertical="top"/>
    </xf>
    <xf numFmtId="0" fontId="0" fillId="0" borderId="1" xfId="0" applyBorder="1" applyAlignment="1">
      <alignment horizontal="right"/>
    </xf>
    <xf numFmtId="49" fontId="1" fillId="0" borderId="1" xfId="0" applyNumberFormat="1" applyFont="1" applyBorder="1" applyAlignment="1">
      <alignment horizontal="left" vertical="top"/>
    </xf>
    <xf numFmtId="49" fontId="1" fillId="0" borderId="0" xfId="0" applyNumberFormat="1" applyFont="1" applyAlignment="1">
      <alignment wrapText="1"/>
    </xf>
    <xf numFmtId="49" fontId="4" fillId="2" borderId="1" xfId="1" applyNumberFormat="1" applyBorder="1" applyAlignment="1">
      <alignment horizontal="left" vertical="top"/>
    </xf>
    <xf numFmtId="49" fontId="4" fillId="2" borderId="1" xfId="1" applyNumberFormat="1" applyBorder="1" applyAlignment="1">
      <alignment horizontal="center" vertical="center"/>
    </xf>
    <xf numFmtId="49" fontId="0" fillId="0" borderId="0" xfId="0" applyNumberFormat="1" applyAlignment="1">
      <alignment horizontal="center" vertical="center" wrapText="1"/>
    </xf>
    <xf numFmtId="0" fontId="0" fillId="0" borderId="1" xfId="0" applyBorder="1" applyAlignment="1">
      <alignment horizontal="left"/>
    </xf>
    <xf numFmtId="49" fontId="1" fillId="0" borderId="0" xfId="0" applyNumberFormat="1"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xf>
  </cellXfs>
  <cellStyles count="2">
    <cellStyle name="Bad" xfId="1" builtinId="27"/>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1"/>
    </mc:Choice>
    <mc:Fallback>
      <c:style val="11"/>
    </mc:Fallback>
  </mc:AlternateContent>
  <c:chart>
    <c:autoTitleDeleted val="1"/>
    <c:plotArea>
      <c:layout>
        <c:manualLayout>
          <c:layoutTarget val="inner"/>
          <c:xMode val="edge"/>
          <c:yMode val="edge"/>
          <c:x val="0.28457239720034994"/>
          <c:y val="0.21412452504808741"/>
          <c:w val="0.44029595909886265"/>
          <c:h val="0.70447353455818018"/>
        </c:manualLayout>
      </c:layout>
      <c:pieChart>
        <c:varyColors val="1"/>
        <c:ser>
          <c:idx val="0"/>
          <c:order val="0"/>
          <c:dLbls>
            <c:dLbl>
              <c:idx val="0"/>
              <c:layout>
                <c:manualLayout>
                  <c:x val="0.1467155595846929"/>
                  <c:y val="-8.125737892871694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909A-4ADD-BD2B-7AD60A2B4AA0}"/>
                </c:ext>
              </c:extLst>
            </c:dLbl>
            <c:dLbl>
              <c:idx val="1"/>
              <c:layout>
                <c:manualLayout>
                  <c:x val="0.18409195299451206"/>
                  <c:y val="2.378363574118452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909A-4ADD-BD2B-7AD60A2B4AA0}"/>
                </c:ext>
              </c:extLst>
            </c:dLbl>
            <c:dLbl>
              <c:idx val="2"/>
              <c:layout>
                <c:manualLayout>
                  <c:x val="4.3137556379814576E-2"/>
                  <c:y val="2.000663274491410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909A-4ADD-BD2B-7AD60A2B4AA0}"/>
                </c:ext>
              </c:extLst>
            </c:dLbl>
            <c:dLbl>
              <c:idx val="3"/>
              <c:layout>
                <c:manualLayout>
                  <c:x val="3.5176266233820093E-2"/>
                  <c:y val="-5.412073490813648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909A-4ADD-BD2B-7AD60A2B4AA0}"/>
                </c:ext>
              </c:extLst>
            </c:dLbl>
            <c:dLbl>
              <c:idx val="4"/>
              <c:layout>
                <c:manualLayout>
                  <c:x val="-5.4626058132378724E-2"/>
                  <c:y val="-5.115646645252375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909A-4ADD-BD2B-7AD60A2B4AA0}"/>
                </c:ext>
              </c:extLst>
            </c:dLbl>
            <c:dLbl>
              <c:idx val="7"/>
              <c:layout>
                <c:manualLayout>
                  <c:x val="1.1754849203176347E-2"/>
                  <c:y val="-1.613140415209831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909A-4ADD-BD2B-7AD60A2B4AA0}"/>
                </c:ext>
              </c:extLst>
            </c:dLbl>
            <c:dLbl>
              <c:idx val="9"/>
              <c:layout>
                <c:manualLayout>
                  <c:x val="-2.4905404665652563E-3"/>
                  <c:y val="-8.1227436823104696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909A-4ADD-BD2B-7AD60A2B4AA0}"/>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'Z1. Input tables (Assets)'!$C$5:$L$5</c:f>
              <c:strCache>
                <c:ptCount val="10"/>
                <c:pt idx="0">
                  <c:v>Property (other than for own use)</c:v>
                </c:pt>
                <c:pt idx="1">
                  <c:v>Holdings in related undertakings, including participations</c:v>
                </c:pt>
                <c:pt idx="2">
                  <c:v>Equities</c:v>
                </c:pt>
                <c:pt idx="3">
                  <c:v>Government Bonds</c:v>
                </c:pt>
                <c:pt idx="4">
                  <c:v>Corporate Bonds</c:v>
                </c:pt>
                <c:pt idx="5">
                  <c:v>Structured notes</c:v>
                </c:pt>
                <c:pt idx="6">
                  <c:v>Collateralised securities</c:v>
                </c:pt>
                <c:pt idx="7">
                  <c:v>Collective Investments Undertakings</c:v>
                </c:pt>
                <c:pt idx="8">
                  <c:v>Derivatives</c:v>
                </c:pt>
                <c:pt idx="9">
                  <c:v>Deposits other than cash equivalents</c:v>
                </c:pt>
              </c:strCache>
            </c:strRef>
          </c:cat>
          <c:val>
            <c:numRef>
              <c:f>'Z1. Input tables (Assets)'!$C$6:$L$6</c:f>
              <c:numCache>
                <c:formatCode>General</c:formatCode>
                <c:ptCount val="10"/>
                <c:pt idx="0">
                  <c:v>238062.01</c:v>
                </c:pt>
                <c:pt idx="1">
                  <c:v>247710.12</c:v>
                </c:pt>
                <c:pt idx="2">
                  <c:v>233375.98</c:v>
                </c:pt>
                <c:pt idx="3">
                  <c:v>1668654.43</c:v>
                </c:pt>
                <c:pt idx="4">
                  <c:v>1452752.3</c:v>
                </c:pt>
                <c:pt idx="5">
                  <c:v>82058.94</c:v>
                </c:pt>
                <c:pt idx="6">
                  <c:v>48399.07</c:v>
                </c:pt>
                <c:pt idx="7">
                  <c:v>1213804.8</c:v>
                </c:pt>
                <c:pt idx="8">
                  <c:v>90266.89</c:v>
                </c:pt>
                <c:pt idx="9">
                  <c:v>44475.14</c:v>
                </c:pt>
              </c:numCache>
            </c:numRef>
          </c:val>
          <c:extLst>
            <c:ext xmlns:c16="http://schemas.microsoft.com/office/drawing/2014/chart" uri="{C3380CC4-5D6E-409C-BE32-E72D297353CC}">
              <c16:uniqueId val="{00000007-909A-4ADD-BD2B-7AD60A2B4AA0}"/>
            </c:ext>
          </c:extLst>
        </c:ser>
        <c:dLbls>
          <c:showLegendKey val="0"/>
          <c:showVal val="0"/>
          <c:showCatName val="1"/>
          <c:showSerName val="0"/>
          <c:showPercent val="1"/>
          <c:showBubbleSize val="0"/>
          <c:showLeaderLines val="1"/>
        </c:dLbls>
        <c:firstSliceAng val="0"/>
      </c:pieChart>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11"/>
    </mc:Choice>
    <mc:Fallback>
      <c:style val="11"/>
    </mc:Fallback>
  </mc:AlternateContent>
  <c:chart>
    <c:autoTitleDeleted val="1"/>
    <c:plotArea>
      <c:layout>
        <c:manualLayout>
          <c:layoutTarget val="inner"/>
          <c:xMode val="edge"/>
          <c:yMode val="edge"/>
          <c:x val="3.3070155947020181E-2"/>
          <c:y val="3.5951269365665575E-2"/>
          <c:w val="0.93750004827722389"/>
          <c:h val="0.92809746126866888"/>
        </c:manualLayout>
      </c:layout>
      <c:ofPieChart>
        <c:ofPieType val="pie"/>
        <c:varyColors val="1"/>
        <c:ser>
          <c:idx val="0"/>
          <c:order val="0"/>
          <c:dLbls>
            <c:dLbl>
              <c:idx val="2"/>
              <c:layout>
                <c:manualLayout>
                  <c:x val="9.7790988714973586E-3"/>
                  <c:y val="-8.8739925208463979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12A5-4E29-B6DA-8B5467D87A81}"/>
                </c:ext>
              </c:extLst>
            </c:dLbl>
            <c:dLbl>
              <c:idx val="3"/>
              <c:layout>
                <c:manualLayout>
                  <c:x val="-7.3103422168382795E-2"/>
                  <c:y val="6.319228574689032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12A5-4E29-B6DA-8B5467D87A81}"/>
                </c:ext>
              </c:extLst>
            </c:dLbl>
            <c:dLbl>
              <c:idx val="6"/>
              <c:layout>
                <c:manualLayout>
                  <c:x val="-0.17577853138882116"/>
                  <c:y val="6.0483589993728655E-4"/>
                </c:manualLayout>
              </c:layout>
              <c:tx>
                <c:rich>
                  <a:bodyPr/>
                  <a:lstStyle/>
                  <a:p>
                    <a:r>
                      <a:rPr lang="en-US"/>
                      <a:t>Technical provisions
85.2%</a:t>
                    </a:r>
                  </a:p>
                </c:rich>
              </c:tx>
              <c:dLblPos val="bestFit"/>
              <c:showLegendKey val="0"/>
              <c:showVal val="0"/>
              <c:showCatName val="1"/>
              <c:showSerName val="0"/>
              <c:showPercent val="1"/>
              <c:showBubbleSize val="0"/>
              <c:extLst>
                <c:ext xmlns:c15="http://schemas.microsoft.com/office/drawing/2012/chart" uri="{CE6537A1-D6FC-4f65-9D91-7224C49458BB}">
                  <c15:showDataLabelsRange val="0"/>
                </c:ext>
                <c:ext xmlns:c16="http://schemas.microsoft.com/office/drawing/2014/chart" uri="{C3380CC4-5D6E-409C-BE32-E72D297353CC}">
                  <c16:uniqueId val="{00000002-12A5-4E29-B6DA-8B5467D87A81}"/>
                </c:ext>
              </c:extLst>
            </c:dLbl>
            <c:numFmt formatCode="0.0%" sourceLinked="0"/>
            <c:spPr>
              <a:noFill/>
              <a:ln>
                <a:noFill/>
              </a:ln>
              <a:effectLst/>
            </c:sp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'Z2. Input table (Liab.)'!$B$16:$B$21</c:f>
              <c:strCache>
                <c:ptCount val="6"/>
                <c:pt idx="0">
                  <c:v>Technical provisions – non-life (excluding health)</c:v>
                </c:pt>
                <c:pt idx="1">
                  <c:v>Technical provisions - health (similar to non-life)</c:v>
                </c:pt>
                <c:pt idx="2">
                  <c:v>Technical provisions - health (similar to life)</c:v>
                </c:pt>
                <c:pt idx="3">
                  <c:v>Technical provisions – life (excluding health and index-linked and unit-linked)</c:v>
                </c:pt>
                <c:pt idx="4">
                  <c:v>Technical provisions – index-linked and unit-linked</c:v>
                </c:pt>
                <c:pt idx="5">
                  <c:v>Other liabilities</c:v>
                </c:pt>
              </c:strCache>
            </c:strRef>
          </c:cat>
          <c:val>
            <c:numRef>
              <c:f>'Z2. Input table (Liab.)'!$C$16:$C$21</c:f>
              <c:numCache>
                <c:formatCode>General</c:formatCode>
                <c:ptCount val="6"/>
                <c:pt idx="0">
                  <c:v>581378.55000000005</c:v>
                </c:pt>
                <c:pt idx="1">
                  <c:v>84388.02</c:v>
                </c:pt>
                <c:pt idx="2">
                  <c:v>404804.93</c:v>
                </c:pt>
                <c:pt idx="3">
                  <c:v>3405535.41</c:v>
                </c:pt>
                <c:pt idx="4">
                  <c:v>1804485.8</c:v>
                </c:pt>
                <c:pt idx="5">
                  <c:v>1092523.8700000001</c:v>
                </c:pt>
              </c:numCache>
            </c:numRef>
          </c:val>
          <c:extLst>
            <c:ext xmlns:c16="http://schemas.microsoft.com/office/drawing/2014/chart" uri="{C3380CC4-5D6E-409C-BE32-E72D297353CC}">
              <c16:uniqueId val="{00000003-12A5-4E29-B6DA-8B5467D87A81}"/>
            </c:ext>
          </c:extLst>
        </c:ser>
        <c:dLbls>
          <c:dLblPos val="bestFit"/>
          <c:showLegendKey val="0"/>
          <c:showVal val="0"/>
          <c:showCatName val="1"/>
          <c:showSerName val="0"/>
          <c:showPercent val="1"/>
          <c:showBubbleSize val="0"/>
          <c:showLeaderLines val="1"/>
        </c:dLbls>
        <c:gapWidth val="100"/>
        <c:splitType val="cust"/>
        <c:custSplit>
          <c:secondPiePt val="0"/>
          <c:secondPiePt val="1"/>
          <c:secondPiePt val="2"/>
          <c:secondPiePt val="3"/>
          <c:secondPiePt val="4"/>
        </c:custSplit>
        <c:secondPieSize val="75"/>
        <c:serLines>
          <c:spPr>
            <a:ln>
              <a:solidFill>
                <a:schemeClr val="bg1">
                  <a:lumMod val="50000"/>
                </a:schemeClr>
              </a:solidFill>
            </a:ln>
          </c:spPr>
        </c:serLines>
      </c:ofPieChart>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72271997794061"/>
          <c:y val="2.7413628851949062E-2"/>
          <c:w val="0.70019757488420131"/>
          <c:h val="0.67390434529017207"/>
        </c:manualLayout>
      </c:layout>
      <c:barChart>
        <c:barDir val="col"/>
        <c:grouping val="clustered"/>
        <c:varyColors val="0"/>
        <c:ser>
          <c:idx val="0"/>
          <c:order val="0"/>
          <c:tx>
            <c:strRef>
              <c:f>'Z3. Input table (SCR and MCR)'!$I$5</c:f>
              <c:strCache>
                <c:ptCount val="1"/>
                <c:pt idx="0">
                  <c:v>Total eligible own funds to meet the group SCR (including own funds from other financial sector and from D&amp;A</c:v>
                </c:pt>
              </c:strCache>
            </c:strRef>
          </c:tx>
          <c:spPr>
            <a:solidFill>
              <a:schemeClr val="accent3">
                <a:lumMod val="60000"/>
                <a:lumOff val="40000"/>
              </a:schemeClr>
            </a:solidFill>
          </c:spPr>
          <c:invertIfNegative val="0"/>
          <c:dPt>
            <c:idx val="0"/>
            <c:invertIfNegative val="0"/>
            <c:bubble3D val="0"/>
            <c:extLst>
              <c:ext xmlns:c16="http://schemas.microsoft.com/office/drawing/2014/chart" uri="{C3380CC4-5D6E-409C-BE32-E72D297353CC}">
                <c16:uniqueId val="{00000000-9DA1-4786-8A54-B407D5F8FFBD}"/>
              </c:ext>
            </c:extLst>
          </c:dPt>
          <c:cat>
            <c:strLit>
              <c:ptCount val="1"/>
              <c:pt idx="0">
                <c:v>EEA</c:v>
              </c:pt>
            </c:strLit>
          </c:cat>
          <c:val>
            <c:numRef>
              <c:f>'Z3. Input table (SCR and MCR)'!$I$6</c:f>
              <c:numCache>
                <c:formatCode>General</c:formatCode>
                <c:ptCount val="1"/>
                <c:pt idx="0">
                  <c:v>1043461.78</c:v>
                </c:pt>
              </c:numCache>
            </c:numRef>
          </c:val>
          <c:extLst>
            <c:ext xmlns:c16="http://schemas.microsoft.com/office/drawing/2014/chart" uri="{C3380CC4-5D6E-409C-BE32-E72D297353CC}">
              <c16:uniqueId val="{00000001-9DA1-4786-8A54-B407D5F8FFBD}"/>
            </c:ext>
          </c:extLst>
        </c:ser>
        <c:ser>
          <c:idx val="1"/>
          <c:order val="1"/>
          <c:tx>
            <c:strRef>
              <c:f>'Z3. Input table (SCR and MCR)'!$J$5</c:f>
              <c:strCache>
                <c:ptCount val="1"/>
                <c:pt idx="0">
                  <c:v>Group SCR</c:v>
                </c:pt>
              </c:strCache>
            </c:strRef>
          </c:tx>
          <c:spPr>
            <a:solidFill>
              <a:schemeClr val="accent1">
                <a:lumMod val="60000"/>
                <a:lumOff val="40000"/>
              </a:schemeClr>
            </a:solidFill>
          </c:spPr>
          <c:invertIfNegative val="0"/>
          <c:cat>
            <c:strLit>
              <c:ptCount val="1"/>
              <c:pt idx="0">
                <c:v>EEA</c:v>
              </c:pt>
            </c:strLit>
          </c:cat>
          <c:val>
            <c:numRef>
              <c:f>'Z3. Input table (SCR and MCR)'!$J$6</c:f>
              <c:numCache>
                <c:formatCode>General</c:formatCode>
                <c:ptCount val="1"/>
                <c:pt idx="0">
                  <c:v>476276.73</c:v>
                </c:pt>
              </c:numCache>
            </c:numRef>
          </c:val>
          <c:extLst>
            <c:ext xmlns:c16="http://schemas.microsoft.com/office/drawing/2014/chart" uri="{C3380CC4-5D6E-409C-BE32-E72D297353CC}">
              <c16:uniqueId val="{00000002-9DA1-4786-8A54-B407D5F8FFBD}"/>
            </c:ext>
          </c:extLst>
        </c:ser>
        <c:dLbls>
          <c:showLegendKey val="0"/>
          <c:showVal val="0"/>
          <c:showCatName val="0"/>
          <c:showSerName val="0"/>
          <c:showPercent val="0"/>
          <c:showBubbleSize val="0"/>
        </c:dLbls>
        <c:gapWidth val="228"/>
        <c:axId val="210460032"/>
        <c:axId val="210470400"/>
      </c:barChart>
      <c:lineChart>
        <c:grouping val="standard"/>
        <c:varyColors val="0"/>
        <c:ser>
          <c:idx val="2"/>
          <c:order val="2"/>
          <c:tx>
            <c:strRef>
              <c:f>'Z3. Input table (SCR and MCR)'!$K$5</c:f>
              <c:strCache>
                <c:ptCount val="1"/>
                <c:pt idx="0">
                  <c:v>Ratio of Eligible own funds to group SCR including other financial sectors and the undertakings included via D&amp;A</c:v>
                </c:pt>
              </c:strCache>
            </c:strRef>
          </c:tx>
          <c:spPr>
            <a:ln>
              <a:noFill/>
            </a:ln>
          </c:spPr>
          <c:marker>
            <c:symbol val="circle"/>
            <c:size val="10"/>
            <c:spPr>
              <a:solidFill>
                <a:srgbClr val="C00000"/>
              </a:solidFill>
              <a:ln>
                <a:noFill/>
              </a:ln>
            </c:spPr>
          </c:marker>
          <c:val>
            <c:numRef>
              <c:f>'Z3. Input table (SCR and MCR)'!$K$6</c:f>
              <c:numCache>
                <c:formatCode>General</c:formatCode>
                <c:ptCount val="1"/>
                <c:pt idx="0">
                  <c:v>2.19</c:v>
                </c:pt>
              </c:numCache>
            </c:numRef>
          </c:val>
          <c:smooth val="0"/>
          <c:extLst>
            <c:ext xmlns:c16="http://schemas.microsoft.com/office/drawing/2014/chart" uri="{C3380CC4-5D6E-409C-BE32-E72D297353CC}">
              <c16:uniqueId val="{00000003-9DA1-4786-8A54-B407D5F8FFBD}"/>
            </c:ext>
          </c:extLst>
        </c:ser>
        <c:dLbls>
          <c:showLegendKey val="0"/>
          <c:showVal val="0"/>
          <c:showCatName val="0"/>
          <c:showSerName val="0"/>
          <c:showPercent val="0"/>
          <c:showBubbleSize val="0"/>
        </c:dLbls>
        <c:marker val="1"/>
        <c:smooth val="0"/>
        <c:axId val="210478592"/>
        <c:axId val="210472320"/>
      </c:lineChart>
      <c:catAx>
        <c:axId val="210460032"/>
        <c:scaling>
          <c:orientation val="minMax"/>
        </c:scaling>
        <c:delete val="0"/>
        <c:axPos val="b"/>
        <c:numFmt formatCode="General" sourceLinked="0"/>
        <c:majorTickMark val="out"/>
        <c:minorTickMark val="none"/>
        <c:tickLblPos val="nextTo"/>
        <c:crossAx val="210470400"/>
        <c:crosses val="autoZero"/>
        <c:auto val="1"/>
        <c:lblAlgn val="ctr"/>
        <c:lblOffset val="100"/>
        <c:noMultiLvlLbl val="0"/>
      </c:catAx>
      <c:valAx>
        <c:axId val="210470400"/>
        <c:scaling>
          <c:orientation val="minMax"/>
          <c:max val="1000000"/>
        </c:scaling>
        <c:delete val="0"/>
        <c:axPos val="l"/>
        <c:majorGridlines/>
        <c:numFmt formatCode="General" sourceLinked="1"/>
        <c:majorTickMark val="out"/>
        <c:minorTickMark val="none"/>
        <c:tickLblPos val="nextTo"/>
        <c:crossAx val="210460032"/>
        <c:crosses val="autoZero"/>
        <c:crossBetween val="between"/>
        <c:dispUnits>
          <c:builtInUnit val="thousands"/>
          <c:dispUnitsLbl>
            <c:tx>
              <c:rich>
                <a:bodyPr/>
                <a:lstStyle/>
                <a:p>
                  <a:pPr>
                    <a:defRPr/>
                  </a:pPr>
                  <a:r>
                    <a:rPr lang="en-US"/>
                    <a:t>EUR</a:t>
                  </a:r>
                  <a:r>
                    <a:rPr lang="en-US" baseline="0"/>
                    <a:t> bn</a:t>
                  </a:r>
                  <a:endParaRPr lang="en-US"/>
                </a:p>
              </c:rich>
            </c:tx>
          </c:dispUnitsLbl>
        </c:dispUnits>
      </c:valAx>
      <c:valAx>
        <c:axId val="210472320"/>
        <c:scaling>
          <c:orientation val="minMax"/>
          <c:max val="4"/>
        </c:scaling>
        <c:delete val="0"/>
        <c:axPos val="r"/>
        <c:title>
          <c:tx>
            <c:rich>
              <a:bodyPr rot="-5400000" vert="horz" anchor="ctr" anchorCtr="1"/>
              <a:lstStyle/>
              <a:p>
                <a:pPr>
                  <a:defRPr/>
                </a:pPr>
                <a:r>
                  <a:rPr lang="en-GB"/>
                  <a:t>Ratio</a:t>
                </a:r>
              </a:p>
            </c:rich>
          </c:tx>
          <c:layout>
            <c:manualLayout>
              <c:xMode val="edge"/>
              <c:yMode val="edge"/>
              <c:x val="0.93262249025335708"/>
              <c:y val="2.1119989097134483E-2"/>
            </c:manualLayout>
          </c:layout>
          <c:overlay val="0"/>
        </c:title>
        <c:numFmt formatCode="0%" sourceLinked="0"/>
        <c:majorTickMark val="out"/>
        <c:minorTickMark val="none"/>
        <c:tickLblPos val="nextTo"/>
        <c:crossAx val="210478592"/>
        <c:crosses val="max"/>
        <c:crossBetween val="between"/>
      </c:valAx>
      <c:catAx>
        <c:axId val="210478592"/>
        <c:scaling>
          <c:orientation val="minMax"/>
        </c:scaling>
        <c:delete val="1"/>
        <c:axPos val="b"/>
        <c:majorTickMark val="out"/>
        <c:minorTickMark val="none"/>
        <c:tickLblPos val="nextTo"/>
        <c:crossAx val="210472320"/>
        <c:crosses val="autoZero"/>
        <c:auto val="1"/>
        <c:lblAlgn val="ctr"/>
        <c:lblOffset val="100"/>
        <c:noMultiLvlLbl val="0"/>
      </c:catAx>
    </c:plotArea>
    <c:legend>
      <c:legendPos val="b"/>
      <c:layout>
        <c:manualLayout>
          <c:xMode val="edge"/>
          <c:yMode val="edge"/>
          <c:x val="6.4648429473014191E-2"/>
          <c:y val="0.79527267424905224"/>
          <c:w val="0.87070314105397162"/>
          <c:h val="0.17509769612131817"/>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72271997794061"/>
          <c:y val="2.7283710965496852E-2"/>
          <c:w val="0.70019757488420131"/>
          <c:h val="0.70534648660446841"/>
        </c:manualLayout>
      </c:layout>
      <c:barChart>
        <c:barDir val="col"/>
        <c:grouping val="clustered"/>
        <c:varyColors val="0"/>
        <c:ser>
          <c:idx val="0"/>
          <c:order val="0"/>
          <c:tx>
            <c:strRef>
              <c:f>'Z3. Input table (SCR and MCR)'!$F$5</c:f>
              <c:strCache>
                <c:ptCount val="1"/>
                <c:pt idx="0">
                  <c:v>Total eligible own funds to meet the minimum consolidated group SCR</c:v>
                </c:pt>
              </c:strCache>
            </c:strRef>
          </c:tx>
          <c:spPr>
            <a:solidFill>
              <a:schemeClr val="accent3">
                <a:lumMod val="60000"/>
                <a:lumOff val="40000"/>
              </a:schemeClr>
            </a:solidFill>
          </c:spPr>
          <c:invertIfNegative val="0"/>
          <c:dPt>
            <c:idx val="0"/>
            <c:invertIfNegative val="0"/>
            <c:bubble3D val="0"/>
            <c:extLst>
              <c:ext xmlns:c16="http://schemas.microsoft.com/office/drawing/2014/chart" uri="{C3380CC4-5D6E-409C-BE32-E72D297353CC}">
                <c16:uniqueId val="{00000000-E34A-4298-90DC-A58ADBE6F502}"/>
              </c:ext>
            </c:extLst>
          </c:dPt>
          <c:cat>
            <c:strLit>
              <c:ptCount val="1"/>
              <c:pt idx="0">
                <c:v>EEA</c:v>
              </c:pt>
            </c:strLit>
          </c:cat>
          <c:val>
            <c:numRef>
              <c:f>'Z3. Input table (SCR and MCR)'!$F$6</c:f>
              <c:numCache>
                <c:formatCode>General</c:formatCode>
                <c:ptCount val="1"/>
                <c:pt idx="0">
                  <c:v>881950.59</c:v>
                </c:pt>
              </c:numCache>
            </c:numRef>
          </c:val>
          <c:extLst>
            <c:ext xmlns:c16="http://schemas.microsoft.com/office/drawing/2014/chart" uri="{C3380CC4-5D6E-409C-BE32-E72D297353CC}">
              <c16:uniqueId val="{00000001-E34A-4298-90DC-A58ADBE6F502}"/>
            </c:ext>
          </c:extLst>
        </c:ser>
        <c:ser>
          <c:idx val="1"/>
          <c:order val="1"/>
          <c:tx>
            <c:strRef>
              <c:f>'Z3. Input table (SCR and MCR)'!$G$5</c:f>
              <c:strCache>
                <c:ptCount val="1"/>
                <c:pt idx="0">
                  <c:v>Minimum consolidated Group SCR</c:v>
                </c:pt>
              </c:strCache>
            </c:strRef>
          </c:tx>
          <c:spPr>
            <a:solidFill>
              <a:schemeClr val="accent1">
                <a:lumMod val="60000"/>
                <a:lumOff val="40000"/>
              </a:schemeClr>
            </a:solidFill>
          </c:spPr>
          <c:invertIfNegative val="0"/>
          <c:cat>
            <c:strLit>
              <c:ptCount val="1"/>
              <c:pt idx="0">
                <c:v>EEA</c:v>
              </c:pt>
            </c:strLit>
          </c:cat>
          <c:val>
            <c:numRef>
              <c:f>'Z3. Input table (SCR and MCR)'!$G$6</c:f>
              <c:numCache>
                <c:formatCode>General</c:formatCode>
                <c:ptCount val="1"/>
                <c:pt idx="0">
                  <c:v>220494.13</c:v>
                </c:pt>
              </c:numCache>
            </c:numRef>
          </c:val>
          <c:extLst>
            <c:ext xmlns:c16="http://schemas.microsoft.com/office/drawing/2014/chart" uri="{C3380CC4-5D6E-409C-BE32-E72D297353CC}">
              <c16:uniqueId val="{00000002-E34A-4298-90DC-A58ADBE6F502}"/>
            </c:ext>
          </c:extLst>
        </c:ser>
        <c:dLbls>
          <c:showLegendKey val="0"/>
          <c:showVal val="0"/>
          <c:showCatName val="0"/>
          <c:showSerName val="0"/>
          <c:showPercent val="0"/>
          <c:showBubbleSize val="0"/>
        </c:dLbls>
        <c:gapWidth val="228"/>
        <c:axId val="210255232"/>
        <c:axId val="210257408"/>
      </c:barChart>
      <c:lineChart>
        <c:grouping val="standard"/>
        <c:varyColors val="0"/>
        <c:ser>
          <c:idx val="2"/>
          <c:order val="2"/>
          <c:tx>
            <c:strRef>
              <c:f>'Z3. Input table (SCR and MCR)'!$H$5</c:f>
              <c:strCache>
                <c:ptCount val="1"/>
                <c:pt idx="0">
                  <c:v>Ratio of Eligible own funds to Minimum Consolidated Group SCR</c:v>
                </c:pt>
              </c:strCache>
            </c:strRef>
          </c:tx>
          <c:spPr>
            <a:ln>
              <a:noFill/>
            </a:ln>
          </c:spPr>
          <c:marker>
            <c:symbol val="circle"/>
            <c:size val="10"/>
            <c:spPr>
              <a:solidFill>
                <a:srgbClr val="C00000"/>
              </a:solidFill>
              <a:ln>
                <a:noFill/>
              </a:ln>
            </c:spPr>
          </c:marker>
          <c:val>
            <c:numRef>
              <c:f>'Z3. Input table (SCR and MCR)'!$H$6</c:f>
              <c:numCache>
                <c:formatCode>General</c:formatCode>
                <c:ptCount val="1"/>
                <c:pt idx="0">
                  <c:v>4</c:v>
                </c:pt>
              </c:numCache>
            </c:numRef>
          </c:val>
          <c:smooth val="0"/>
          <c:extLst>
            <c:ext xmlns:c16="http://schemas.microsoft.com/office/drawing/2014/chart" uri="{C3380CC4-5D6E-409C-BE32-E72D297353CC}">
              <c16:uniqueId val="{00000003-E34A-4298-90DC-A58ADBE6F502}"/>
            </c:ext>
          </c:extLst>
        </c:ser>
        <c:dLbls>
          <c:showLegendKey val="0"/>
          <c:showVal val="0"/>
          <c:showCatName val="0"/>
          <c:showSerName val="0"/>
          <c:showPercent val="0"/>
          <c:showBubbleSize val="0"/>
        </c:dLbls>
        <c:marker val="1"/>
        <c:smooth val="0"/>
        <c:axId val="210265600"/>
        <c:axId val="210259328"/>
      </c:lineChart>
      <c:catAx>
        <c:axId val="210255232"/>
        <c:scaling>
          <c:orientation val="minMax"/>
        </c:scaling>
        <c:delete val="0"/>
        <c:axPos val="b"/>
        <c:numFmt formatCode="General" sourceLinked="0"/>
        <c:majorTickMark val="out"/>
        <c:minorTickMark val="none"/>
        <c:tickLblPos val="nextTo"/>
        <c:crossAx val="210257408"/>
        <c:crosses val="autoZero"/>
        <c:auto val="1"/>
        <c:lblAlgn val="ctr"/>
        <c:lblOffset val="100"/>
        <c:noMultiLvlLbl val="0"/>
      </c:catAx>
      <c:valAx>
        <c:axId val="210257408"/>
        <c:scaling>
          <c:orientation val="minMax"/>
          <c:max val="1000000"/>
        </c:scaling>
        <c:delete val="0"/>
        <c:axPos val="l"/>
        <c:majorGridlines/>
        <c:numFmt formatCode="General" sourceLinked="1"/>
        <c:majorTickMark val="out"/>
        <c:minorTickMark val="none"/>
        <c:tickLblPos val="nextTo"/>
        <c:crossAx val="210255232"/>
        <c:crosses val="autoZero"/>
        <c:crossBetween val="between"/>
        <c:dispUnits>
          <c:builtInUnit val="thousands"/>
          <c:dispUnitsLbl>
            <c:tx>
              <c:rich>
                <a:bodyPr/>
                <a:lstStyle/>
                <a:p>
                  <a:pPr>
                    <a:defRPr/>
                  </a:pPr>
                  <a:r>
                    <a:rPr lang="en-US"/>
                    <a:t>EUR</a:t>
                  </a:r>
                  <a:r>
                    <a:rPr lang="en-US" baseline="0"/>
                    <a:t> bn</a:t>
                  </a:r>
                  <a:endParaRPr lang="en-US"/>
                </a:p>
              </c:rich>
            </c:tx>
          </c:dispUnitsLbl>
        </c:dispUnits>
      </c:valAx>
      <c:valAx>
        <c:axId val="210259328"/>
        <c:scaling>
          <c:orientation val="minMax"/>
        </c:scaling>
        <c:delete val="0"/>
        <c:axPos val="r"/>
        <c:title>
          <c:tx>
            <c:rich>
              <a:bodyPr rot="-5400000" vert="horz" anchor="ctr" anchorCtr="1"/>
              <a:lstStyle/>
              <a:p>
                <a:pPr>
                  <a:defRPr/>
                </a:pPr>
                <a:r>
                  <a:rPr lang="en-GB"/>
                  <a:t>Ratio</a:t>
                </a:r>
              </a:p>
            </c:rich>
          </c:tx>
          <c:layout>
            <c:manualLayout>
              <c:xMode val="edge"/>
              <c:yMode val="edge"/>
              <c:x val="0.93262249025335708"/>
              <c:y val="2.1119989097134483E-2"/>
            </c:manualLayout>
          </c:layout>
          <c:overlay val="0"/>
        </c:title>
        <c:numFmt formatCode="0%" sourceLinked="0"/>
        <c:majorTickMark val="out"/>
        <c:minorTickMark val="none"/>
        <c:tickLblPos val="nextTo"/>
        <c:crossAx val="210265600"/>
        <c:crosses val="max"/>
        <c:crossBetween val="between"/>
      </c:valAx>
      <c:catAx>
        <c:axId val="210265600"/>
        <c:scaling>
          <c:orientation val="minMax"/>
        </c:scaling>
        <c:delete val="1"/>
        <c:axPos val="b"/>
        <c:majorTickMark val="out"/>
        <c:minorTickMark val="none"/>
        <c:tickLblPos val="nextTo"/>
        <c:crossAx val="210259328"/>
        <c:crosses val="autoZero"/>
        <c:auto val="1"/>
        <c:lblAlgn val="ctr"/>
        <c:lblOffset val="100"/>
        <c:noMultiLvlLbl val="0"/>
      </c:catAx>
    </c:plotArea>
    <c:legend>
      <c:legendPos val="b"/>
      <c:layout>
        <c:manualLayout>
          <c:xMode val="edge"/>
          <c:yMode val="edge"/>
          <c:x val="0.11725489346565458"/>
          <c:y val="0.80156528880075661"/>
          <c:w val="0.76591213675933911"/>
          <c:h val="0.17762732626729763"/>
        </c:manualLayout>
      </c:layout>
      <c:overlay val="0"/>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12</xdr:col>
      <xdr:colOff>0</xdr:colOff>
      <xdr:row>24</xdr:row>
      <xdr:rowOff>0</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27</xdr:row>
      <xdr:rowOff>0</xdr:rowOff>
    </xdr:from>
    <xdr:to>
      <xdr:col>14</xdr:col>
      <xdr:colOff>0</xdr:colOff>
      <xdr:row>50</xdr:row>
      <xdr:rowOff>0</xdr:rowOff>
    </xdr:to>
    <xdr:graphicFrame macro="">
      <xdr:nvGraphicFramePr>
        <xdr:cNvPr id="9" name="Chart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53</xdr:row>
      <xdr:rowOff>0</xdr:rowOff>
    </xdr:from>
    <xdr:to>
      <xdr:col>9</xdr:col>
      <xdr:colOff>72117</xdr:colOff>
      <xdr:row>79</xdr:row>
      <xdr:rowOff>152400</xdr:rowOff>
    </xdr:to>
    <xdr:graphicFrame macro="">
      <xdr:nvGraphicFramePr>
        <xdr:cNvPr id="6" name="Chart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53</xdr:row>
      <xdr:rowOff>0</xdr:rowOff>
    </xdr:from>
    <xdr:to>
      <xdr:col>18</xdr:col>
      <xdr:colOff>59872</xdr:colOff>
      <xdr:row>79</xdr:row>
      <xdr:rowOff>176892</xdr:rowOff>
    </xdr:to>
    <xdr:graphicFrame macro="">
      <xdr:nvGraphicFramePr>
        <xdr:cNvPr id="7" name="Chart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B84"/>
  <sheetViews>
    <sheetView tabSelected="1" zoomScaleNormal="100" workbookViewId="0">
      <selection activeCell="J85" sqref="J85"/>
    </sheetView>
  </sheetViews>
  <sheetFormatPr defaultRowHeight="15" x14ac:dyDescent="0.25"/>
  <sheetData>
    <row r="1" spans="2:2" x14ac:dyDescent="0.25">
      <c r="B1" s="1" t="s">
        <v>69</v>
      </c>
    </row>
    <row r="27" spans="2:2" x14ac:dyDescent="0.25">
      <c r="B27" s="1" t="s">
        <v>68</v>
      </c>
    </row>
    <row r="52" spans="2:2" x14ac:dyDescent="0.25">
      <c r="B52" s="1"/>
    </row>
    <row r="53" spans="2:2" x14ac:dyDescent="0.25">
      <c r="B53" s="1" t="s">
        <v>117</v>
      </c>
    </row>
    <row r="84" spans="2:2" x14ac:dyDescent="0.25">
      <c r="B84" s="1"/>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L28"/>
  <sheetViews>
    <sheetView zoomScale="60" zoomScaleNormal="60" workbookViewId="0">
      <selection activeCell="A6" sqref="A6"/>
    </sheetView>
  </sheetViews>
  <sheetFormatPr defaultRowHeight="15" x14ac:dyDescent="0.25"/>
  <cols>
    <col min="1" max="1" width="9.28515625" customWidth="1"/>
    <col min="2" max="2" width="11.140625" customWidth="1"/>
    <col min="3" max="3" width="31.5703125" customWidth="1"/>
    <col min="4" max="4" width="51.7109375" customWidth="1"/>
    <col min="5" max="5" width="11.140625" customWidth="1"/>
    <col min="6" max="6" width="18.85546875" customWidth="1"/>
    <col min="7" max="7" width="16.7109375" customWidth="1"/>
    <col min="8" max="8" width="16.5703125" customWidth="1"/>
    <col min="9" max="9" width="22.5703125" customWidth="1"/>
    <col min="10" max="10" width="33.85546875" customWidth="1"/>
    <col min="11" max="11" width="11.5703125" customWidth="1"/>
    <col min="12" max="12" width="34.28515625" customWidth="1"/>
    <col min="15" max="15" width="9.28515625" customWidth="1"/>
    <col min="16" max="16" width="18.140625" customWidth="1"/>
    <col min="17" max="17" width="70.5703125" customWidth="1"/>
    <col min="18" max="18" width="48.42578125" customWidth="1"/>
    <col min="19" max="19" width="14" bestFit="1" customWidth="1"/>
  </cols>
  <sheetData>
    <row r="2" spans="1:12" ht="16.899999999999999" customHeight="1" x14ac:dyDescent="0.25">
      <c r="A2" s="15" t="s">
        <v>70</v>
      </c>
      <c r="B2" s="15"/>
      <c r="C2" s="15"/>
      <c r="D2" s="15"/>
      <c r="E2" s="15"/>
      <c r="F2" s="15"/>
      <c r="G2" s="15"/>
      <c r="H2" s="15"/>
      <c r="I2" s="15"/>
      <c r="J2" s="15"/>
      <c r="K2" s="15"/>
      <c r="L2" s="15"/>
    </row>
    <row r="4" spans="1:12" x14ac:dyDescent="0.25">
      <c r="A4" s="16"/>
      <c r="B4" s="16"/>
      <c r="C4" s="8" t="s">
        <v>0</v>
      </c>
      <c r="D4" s="8" t="s">
        <v>1</v>
      </c>
      <c r="E4" s="8" t="s">
        <v>2</v>
      </c>
      <c r="F4" s="8" t="s">
        <v>3</v>
      </c>
      <c r="G4" s="8" t="s">
        <v>4</v>
      </c>
      <c r="H4" s="8" t="s">
        <v>5</v>
      </c>
      <c r="I4" s="8" t="s">
        <v>6</v>
      </c>
      <c r="J4" s="8" t="s">
        <v>7</v>
      </c>
      <c r="K4" s="8" t="s">
        <v>8</v>
      </c>
      <c r="L4" s="8" t="s">
        <v>9</v>
      </c>
    </row>
    <row r="5" spans="1:12" x14ac:dyDescent="0.25">
      <c r="A5" s="16"/>
      <c r="B5" s="16"/>
      <c r="C5" s="8" t="s">
        <v>10</v>
      </c>
      <c r="D5" s="8" t="s">
        <v>11</v>
      </c>
      <c r="E5" s="8" t="s">
        <v>12</v>
      </c>
      <c r="F5" s="8" t="s">
        <v>13</v>
      </c>
      <c r="G5" s="8" t="s">
        <v>14</v>
      </c>
      <c r="H5" s="8" t="s">
        <v>15</v>
      </c>
      <c r="I5" s="8" t="s">
        <v>16</v>
      </c>
      <c r="J5" s="8" t="s">
        <v>17</v>
      </c>
      <c r="K5" s="8" t="s">
        <v>18</v>
      </c>
      <c r="L5" s="8" t="s">
        <v>19</v>
      </c>
    </row>
    <row r="6" spans="1:12" x14ac:dyDescent="0.25">
      <c r="A6" s="13" t="s">
        <v>121</v>
      </c>
      <c r="B6" s="9" t="s">
        <v>50</v>
      </c>
      <c r="C6" s="10">
        <v>238062.01</v>
      </c>
      <c r="D6" s="10">
        <v>247710.12</v>
      </c>
      <c r="E6" s="10">
        <v>233375.98</v>
      </c>
      <c r="F6" s="10">
        <v>1668654.43</v>
      </c>
      <c r="G6" s="10">
        <v>1452752.3</v>
      </c>
      <c r="H6" s="10">
        <v>82058.94</v>
      </c>
      <c r="I6" s="10">
        <v>48399.07</v>
      </c>
      <c r="J6" s="10">
        <v>1213804.8</v>
      </c>
      <c r="K6" s="10">
        <v>90266.89</v>
      </c>
      <c r="L6" s="10">
        <v>44475.14</v>
      </c>
    </row>
    <row r="8" spans="1:12" ht="16.899999999999999" customHeight="1" x14ac:dyDescent="0.25">
      <c r="A8" s="15" t="s">
        <v>122</v>
      </c>
      <c r="B8" s="15"/>
      <c r="C8" s="15"/>
      <c r="D8" s="15"/>
      <c r="E8" s="15"/>
      <c r="F8" s="15"/>
      <c r="G8" s="15"/>
      <c r="H8" s="15"/>
      <c r="I8" s="15"/>
      <c r="J8" s="15"/>
      <c r="K8" s="15"/>
      <c r="L8" s="15"/>
    </row>
    <row r="28" ht="31.5" customHeight="1" x14ac:dyDescent="0.25"/>
  </sheetData>
  <mergeCells count="3">
    <mergeCell ref="A2:L2"/>
    <mergeCell ref="A4:B5"/>
    <mergeCell ref="A8:L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23"/>
  <sheetViews>
    <sheetView workbookViewId="0">
      <selection activeCell="B5" sqref="B5"/>
    </sheetView>
  </sheetViews>
  <sheetFormatPr defaultRowHeight="12.75" x14ac:dyDescent="0.2"/>
  <cols>
    <col min="1" max="1" width="9.140625" style="2"/>
    <col min="2" max="2" width="63" style="2" customWidth="1"/>
    <col min="3" max="3" width="12.140625" style="2" customWidth="1"/>
    <col min="4" max="16384" width="9.140625" style="2"/>
  </cols>
  <sheetData>
    <row r="1" spans="1:3" ht="42.2" customHeight="1" x14ac:dyDescent="0.2">
      <c r="A1" s="17" t="s">
        <v>107</v>
      </c>
      <c r="B1" s="17"/>
      <c r="C1" s="17"/>
    </row>
    <row r="3" spans="1:3" ht="15" x14ac:dyDescent="0.2">
      <c r="A3" s="18"/>
      <c r="B3" s="18"/>
      <c r="C3" s="14" t="s">
        <v>121</v>
      </c>
    </row>
    <row r="4" spans="1:3" x14ac:dyDescent="0.2">
      <c r="A4" s="5" t="s">
        <v>51</v>
      </c>
      <c r="B4" s="5" t="s">
        <v>52</v>
      </c>
      <c r="C4" s="4">
        <v>581378.55000000005</v>
      </c>
    </row>
    <row r="5" spans="1:3" x14ac:dyDescent="0.2">
      <c r="A5" s="5" t="s">
        <v>53</v>
      </c>
      <c r="B5" s="5" t="s">
        <v>54</v>
      </c>
      <c r="C5" s="4">
        <v>84388.02</v>
      </c>
    </row>
    <row r="6" spans="1:3" x14ac:dyDescent="0.2">
      <c r="A6" s="5" t="s">
        <v>55</v>
      </c>
      <c r="B6" s="5" t="s">
        <v>56</v>
      </c>
      <c r="C6" s="4">
        <v>404804.93</v>
      </c>
    </row>
    <row r="7" spans="1:3" x14ac:dyDescent="0.2">
      <c r="A7" s="5" t="s">
        <v>57</v>
      </c>
      <c r="B7" s="5" t="s">
        <v>58</v>
      </c>
      <c r="C7" s="4">
        <v>3405535.41</v>
      </c>
    </row>
    <row r="8" spans="1:3" x14ac:dyDescent="0.2">
      <c r="A8" s="5" t="s">
        <v>59</v>
      </c>
      <c r="B8" s="5" t="s">
        <v>60</v>
      </c>
      <c r="C8" s="4">
        <v>1804485.8</v>
      </c>
    </row>
    <row r="9" spans="1:3" x14ac:dyDescent="0.2">
      <c r="A9" s="5" t="s">
        <v>71</v>
      </c>
      <c r="B9" s="5" t="s">
        <v>72</v>
      </c>
      <c r="C9" s="4" t="s">
        <v>73</v>
      </c>
    </row>
    <row r="10" spans="1:3" x14ac:dyDescent="0.2">
      <c r="A10" s="5" t="s">
        <v>61</v>
      </c>
      <c r="B10" s="5" t="s">
        <v>62</v>
      </c>
      <c r="C10" s="4">
        <v>7373116.5800000001</v>
      </c>
    </row>
    <row r="11" spans="1:3" ht="16.899999999999999" customHeight="1" x14ac:dyDescent="0.2"/>
    <row r="12" spans="1:3" ht="42.2" customHeight="1" x14ac:dyDescent="0.2">
      <c r="A12" s="17" t="s">
        <v>122</v>
      </c>
      <c r="B12" s="17"/>
      <c r="C12" s="17"/>
    </row>
    <row r="13" spans="1:3" ht="16.899999999999999" customHeight="1" x14ac:dyDescent="0.2"/>
    <row r="14" spans="1:3" ht="42.2" customHeight="1" x14ac:dyDescent="0.2">
      <c r="A14" s="6" t="s">
        <v>67</v>
      </c>
    </row>
    <row r="16" spans="1:3" x14ac:dyDescent="0.2">
      <c r="A16" s="7" t="str">
        <f t="shared" ref="A16:C16" si="0">A4</f>
        <v>R0520</v>
      </c>
      <c r="B16" s="7" t="str">
        <f t="shared" si="0"/>
        <v>Technical provisions – non-life (excluding health)</v>
      </c>
      <c r="C16" s="2">
        <f t="shared" si="0"/>
        <v>581378.55000000005</v>
      </c>
    </row>
    <row r="17" spans="1:3" x14ac:dyDescent="0.2">
      <c r="A17" s="7" t="str">
        <f t="shared" ref="A17:C17" si="1">A5</f>
        <v>R0560</v>
      </c>
      <c r="B17" s="7" t="str">
        <f t="shared" si="1"/>
        <v>Technical provisions - health (similar to non-life)</v>
      </c>
      <c r="C17" s="2">
        <f t="shared" si="1"/>
        <v>84388.02</v>
      </c>
    </row>
    <row r="18" spans="1:3" x14ac:dyDescent="0.2">
      <c r="A18" s="7" t="str">
        <f t="shared" ref="A18:C18" si="2">A6</f>
        <v>R0610</v>
      </c>
      <c r="B18" s="7" t="str">
        <f t="shared" si="2"/>
        <v>Technical provisions - health (similar to life)</v>
      </c>
      <c r="C18" s="2">
        <f t="shared" si="2"/>
        <v>404804.93</v>
      </c>
    </row>
    <row r="19" spans="1:3" x14ac:dyDescent="0.2">
      <c r="A19" s="7" t="str">
        <f t="shared" ref="A19:C19" si="3">A7</f>
        <v>R0650</v>
      </c>
      <c r="B19" s="7" t="str">
        <f t="shared" si="3"/>
        <v>Technical provisions – life (excluding health and index-linked and unit-linked)</v>
      </c>
      <c r="C19" s="2">
        <f t="shared" si="3"/>
        <v>3405535.41</v>
      </c>
    </row>
    <row r="20" spans="1:3" x14ac:dyDescent="0.2">
      <c r="A20" s="7" t="str">
        <f t="shared" ref="A20:C20" si="4">A8</f>
        <v>R0690</v>
      </c>
      <c r="B20" s="7" t="str">
        <f t="shared" si="4"/>
        <v>Technical provisions – index-linked and unit-linked</v>
      </c>
      <c r="C20" s="2">
        <f t="shared" si="4"/>
        <v>1804485.8</v>
      </c>
    </row>
    <row r="21" spans="1:3" x14ac:dyDescent="0.2">
      <c r="A21" s="2" t="s">
        <v>63</v>
      </c>
      <c r="B21" s="2" t="s">
        <v>64</v>
      </c>
      <c r="C21" s="2">
        <f>C10-SUM(C4:C8)</f>
        <v>1092523.8700000001</v>
      </c>
    </row>
    <row r="22" spans="1:3" x14ac:dyDescent="0.2">
      <c r="A22" s="2" t="s">
        <v>65</v>
      </c>
      <c r="B22" s="2" t="s">
        <v>66</v>
      </c>
      <c r="C22" s="2">
        <f>SUM(C16:C21)</f>
        <v>7373116.5800000001</v>
      </c>
    </row>
    <row r="23" spans="1:3" x14ac:dyDescent="0.2">
      <c r="C23" s="2" t="b">
        <f>C22=C10</f>
        <v>1</v>
      </c>
    </row>
  </sheetData>
  <mergeCells count="3">
    <mergeCell ref="A1:C1"/>
    <mergeCell ref="A12:C12"/>
    <mergeCell ref="A3:B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64"/>
  <sheetViews>
    <sheetView zoomScaleNormal="100" workbookViewId="0">
      <selection activeCell="C5" sqref="C5"/>
    </sheetView>
  </sheetViews>
  <sheetFormatPr defaultRowHeight="12.75" x14ac:dyDescent="0.2"/>
  <cols>
    <col min="1" max="1" width="9.140625" style="2"/>
    <col min="2" max="2" width="99" style="2" customWidth="1"/>
    <col min="3" max="3" width="11.85546875" style="2" customWidth="1"/>
    <col min="4" max="5" width="9.140625" style="2"/>
    <col min="6" max="11" width="18.42578125" style="2" customWidth="1"/>
    <col min="12" max="16384" width="9.140625" style="2"/>
  </cols>
  <sheetData>
    <row r="1" spans="1:11" ht="42.2" customHeight="1" x14ac:dyDescent="0.2">
      <c r="A1" s="17" t="s">
        <v>108</v>
      </c>
      <c r="B1" s="17"/>
      <c r="C1" s="17"/>
    </row>
    <row r="2" spans="1:11" x14ac:dyDescent="0.2">
      <c r="F2" s="6" t="s">
        <v>118</v>
      </c>
    </row>
    <row r="3" spans="1:11" ht="15" x14ac:dyDescent="0.2">
      <c r="A3" s="19"/>
      <c r="B3" s="19"/>
      <c r="C3" s="14" t="s">
        <v>121</v>
      </c>
    </row>
    <row r="4" spans="1:11" x14ac:dyDescent="0.2">
      <c r="A4" s="19"/>
      <c r="B4" s="19"/>
      <c r="C4" s="3" t="s">
        <v>109</v>
      </c>
    </row>
    <row r="5" spans="1:11" ht="76.5" x14ac:dyDescent="0.2">
      <c r="A5" s="11" t="s">
        <v>110</v>
      </c>
      <c r="B5" s="11" t="s">
        <v>111</v>
      </c>
      <c r="C5" s="4">
        <v>881950.59</v>
      </c>
      <c r="F5" s="12" t="str">
        <f>B5</f>
        <v>Total eligible own funds to meet the minimum consolidated group SCR</v>
      </c>
      <c r="G5" s="12" t="str">
        <f>B6</f>
        <v>Minimum consolidated Group SCR</v>
      </c>
      <c r="H5" s="12" t="str">
        <f>B7</f>
        <v>Ratio of Eligible own funds to Minimum Consolidated Group SCR</v>
      </c>
      <c r="I5" s="12" t="str">
        <f>B8</f>
        <v>Total eligible own funds to meet the group SCR (including own funds from other financial sector and from D&amp;A</v>
      </c>
      <c r="J5" s="12" t="str">
        <f>B9</f>
        <v>Group SCR</v>
      </c>
      <c r="K5" s="12" t="str">
        <f>B10</f>
        <v>Ratio of Eligible own funds to group SCR including other financial sectors and the undertakings included via D&amp;A</v>
      </c>
    </row>
    <row r="6" spans="1:11" x14ac:dyDescent="0.2">
      <c r="A6" s="11" t="s">
        <v>55</v>
      </c>
      <c r="B6" s="11" t="s">
        <v>119</v>
      </c>
      <c r="C6" s="4">
        <v>220494.13</v>
      </c>
      <c r="F6" s="2">
        <f>C5</f>
        <v>881950.59</v>
      </c>
      <c r="G6" s="2">
        <f>C6</f>
        <v>220494.13</v>
      </c>
      <c r="H6" s="2">
        <f>C7</f>
        <v>4</v>
      </c>
      <c r="I6" s="2">
        <f>C8</f>
        <v>1043461.78</v>
      </c>
      <c r="J6" s="2">
        <f>C9</f>
        <v>476276.73</v>
      </c>
      <c r="K6" s="2">
        <f>C10</f>
        <v>2.19</v>
      </c>
    </row>
    <row r="7" spans="1:11" x14ac:dyDescent="0.2">
      <c r="A7" s="11" t="s">
        <v>57</v>
      </c>
      <c r="B7" s="11" t="s">
        <v>112</v>
      </c>
      <c r="C7" s="4">
        <v>4</v>
      </c>
    </row>
    <row r="8" spans="1:11" x14ac:dyDescent="0.2">
      <c r="A8" s="11" t="s">
        <v>113</v>
      </c>
      <c r="B8" s="11" t="s">
        <v>120</v>
      </c>
      <c r="C8" s="4">
        <v>1043461.78</v>
      </c>
    </row>
    <row r="9" spans="1:11" x14ac:dyDescent="0.2">
      <c r="A9" s="11" t="s">
        <v>114</v>
      </c>
      <c r="B9" s="11" t="s">
        <v>115</v>
      </c>
      <c r="C9" s="4">
        <v>476276.73</v>
      </c>
    </row>
    <row r="10" spans="1:11" x14ac:dyDescent="0.2">
      <c r="A10" s="11" t="s">
        <v>59</v>
      </c>
      <c r="B10" s="11" t="s">
        <v>116</v>
      </c>
      <c r="C10" s="4">
        <v>2.19</v>
      </c>
    </row>
    <row r="11" spans="1:11" x14ac:dyDescent="0.2">
      <c r="F11" s="7"/>
    </row>
    <row r="12" spans="1:11" ht="55.7" customHeight="1" x14ac:dyDescent="0.2">
      <c r="A12" s="17" t="s">
        <v>123</v>
      </c>
      <c r="B12" s="17"/>
      <c r="C12" s="17"/>
    </row>
    <row r="36" ht="16.899999999999999" customHeight="1" x14ac:dyDescent="0.2"/>
    <row r="41" ht="28.7" customHeight="1" x14ac:dyDescent="0.2"/>
    <row r="64" ht="82.5" customHeight="1" x14ac:dyDescent="0.2"/>
  </sheetData>
  <mergeCells count="3">
    <mergeCell ref="A1:C1"/>
    <mergeCell ref="A3:B4"/>
    <mergeCell ref="A12:C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32"/>
  <sheetViews>
    <sheetView workbookViewId="0">
      <selection activeCell="A24" sqref="A24"/>
    </sheetView>
  </sheetViews>
  <sheetFormatPr defaultRowHeight="15" x14ac:dyDescent="0.25"/>
  <cols>
    <col min="1" max="1" width="19.42578125" bestFit="1" customWidth="1"/>
    <col min="2" max="2" width="3.85546875" bestFit="1" customWidth="1"/>
  </cols>
  <sheetData>
    <row r="1" spans="1:2" x14ac:dyDescent="0.25">
      <c r="A1" t="s">
        <v>106</v>
      </c>
    </row>
    <row r="2" spans="1:2" x14ac:dyDescent="0.25">
      <c r="A2" t="s">
        <v>20</v>
      </c>
      <c r="B2" t="s">
        <v>74</v>
      </c>
    </row>
    <row r="3" spans="1:2" x14ac:dyDescent="0.25">
      <c r="A3" t="s">
        <v>21</v>
      </c>
      <c r="B3" t="s">
        <v>75</v>
      </c>
    </row>
    <row r="4" spans="1:2" x14ac:dyDescent="0.25">
      <c r="A4" t="s">
        <v>22</v>
      </c>
      <c r="B4" t="s">
        <v>76</v>
      </c>
    </row>
    <row r="5" spans="1:2" x14ac:dyDescent="0.25">
      <c r="A5" t="s">
        <v>24</v>
      </c>
      <c r="B5" t="s">
        <v>78</v>
      </c>
    </row>
    <row r="6" spans="1:2" x14ac:dyDescent="0.25">
      <c r="A6" t="s">
        <v>25</v>
      </c>
      <c r="B6" t="s">
        <v>79</v>
      </c>
    </row>
    <row r="7" spans="1:2" x14ac:dyDescent="0.25">
      <c r="A7" t="s">
        <v>30</v>
      </c>
      <c r="B7" t="s">
        <v>84</v>
      </c>
    </row>
    <row r="8" spans="1:2" x14ac:dyDescent="0.25">
      <c r="A8" t="s">
        <v>26</v>
      </c>
      <c r="B8" t="s">
        <v>80</v>
      </c>
    </row>
    <row r="9" spans="1:2" x14ac:dyDescent="0.25">
      <c r="A9" t="s">
        <v>27</v>
      </c>
      <c r="B9" t="s">
        <v>81</v>
      </c>
    </row>
    <row r="10" spans="1:2" x14ac:dyDescent="0.25">
      <c r="A10" t="s">
        <v>47</v>
      </c>
      <c r="B10" t="s">
        <v>92</v>
      </c>
    </row>
    <row r="11" spans="1:2" x14ac:dyDescent="0.25">
      <c r="A11" t="s">
        <v>28</v>
      </c>
      <c r="B11" t="s">
        <v>82</v>
      </c>
    </row>
    <row r="12" spans="1:2" x14ac:dyDescent="0.25">
      <c r="A12" t="s">
        <v>29</v>
      </c>
      <c r="B12" t="s">
        <v>83</v>
      </c>
    </row>
    <row r="13" spans="1:2" x14ac:dyDescent="0.25">
      <c r="A13" t="s">
        <v>49</v>
      </c>
      <c r="B13" t="s">
        <v>93</v>
      </c>
    </row>
    <row r="14" spans="1:2" x14ac:dyDescent="0.25">
      <c r="A14" t="s">
        <v>31</v>
      </c>
      <c r="B14" t="s">
        <v>85</v>
      </c>
    </row>
    <row r="15" spans="1:2" x14ac:dyDescent="0.25">
      <c r="A15" t="s">
        <v>23</v>
      </c>
      <c r="B15" t="s">
        <v>77</v>
      </c>
    </row>
    <row r="16" spans="1:2" x14ac:dyDescent="0.25">
      <c r="A16" t="s">
        <v>32</v>
      </c>
      <c r="B16" t="s">
        <v>86</v>
      </c>
    </row>
    <row r="17" spans="1:2" x14ac:dyDescent="0.25">
      <c r="A17" t="s">
        <v>33</v>
      </c>
      <c r="B17" t="s">
        <v>87</v>
      </c>
    </row>
    <row r="18" spans="1:2" x14ac:dyDescent="0.25">
      <c r="A18" t="s">
        <v>95</v>
      </c>
      <c r="B18" t="s">
        <v>94</v>
      </c>
    </row>
    <row r="19" spans="1:2" x14ac:dyDescent="0.25">
      <c r="A19" t="s">
        <v>34</v>
      </c>
      <c r="B19" t="s">
        <v>88</v>
      </c>
    </row>
    <row r="20" spans="1:2" x14ac:dyDescent="0.25">
      <c r="A20" t="s">
        <v>36</v>
      </c>
      <c r="B20" t="s">
        <v>90</v>
      </c>
    </row>
    <row r="21" spans="1:2" x14ac:dyDescent="0.25">
      <c r="A21" t="s">
        <v>37</v>
      </c>
      <c r="B21" t="s">
        <v>89</v>
      </c>
    </row>
    <row r="22" spans="1:2" x14ac:dyDescent="0.25">
      <c r="A22" t="s">
        <v>38</v>
      </c>
      <c r="B22" t="s">
        <v>96</v>
      </c>
    </row>
    <row r="23" spans="1:2" x14ac:dyDescent="0.25">
      <c r="A23" t="s">
        <v>35</v>
      </c>
      <c r="B23" t="s">
        <v>91</v>
      </c>
    </row>
    <row r="24" spans="1:2" x14ac:dyDescent="0.25">
      <c r="A24" t="s">
        <v>39</v>
      </c>
      <c r="B24" t="s">
        <v>97</v>
      </c>
    </row>
    <row r="25" spans="1:2" x14ac:dyDescent="0.25">
      <c r="A25" t="s">
        <v>40</v>
      </c>
      <c r="B25" t="s">
        <v>98</v>
      </c>
    </row>
    <row r="26" spans="1:2" x14ac:dyDescent="0.25">
      <c r="A26" t="s">
        <v>41</v>
      </c>
      <c r="B26" t="s">
        <v>99</v>
      </c>
    </row>
    <row r="27" spans="1:2" x14ac:dyDescent="0.25">
      <c r="A27" t="s">
        <v>42</v>
      </c>
      <c r="B27" t="s">
        <v>100</v>
      </c>
    </row>
    <row r="28" spans="1:2" x14ac:dyDescent="0.25">
      <c r="A28" t="s">
        <v>43</v>
      </c>
      <c r="B28" t="s">
        <v>101</v>
      </c>
    </row>
    <row r="29" spans="1:2" x14ac:dyDescent="0.25">
      <c r="A29" t="s">
        <v>44</v>
      </c>
      <c r="B29" t="s">
        <v>102</v>
      </c>
    </row>
    <row r="30" spans="1:2" x14ac:dyDescent="0.25">
      <c r="A30" t="s">
        <v>48</v>
      </c>
      <c r="B30" t="s">
        <v>103</v>
      </c>
    </row>
    <row r="31" spans="1:2" x14ac:dyDescent="0.25">
      <c r="A31" t="s">
        <v>46</v>
      </c>
      <c r="B31" t="s">
        <v>104</v>
      </c>
    </row>
    <row r="32" spans="1:2" x14ac:dyDescent="0.25">
      <c r="A32" t="s">
        <v>45</v>
      </c>
      <c r="B32"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EIOPA(2023)0105260</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Templates>
  <Display>DocumentLibraryForm</Display>
  <Edit>DocumentLibraryForm</Edit>
  <New>DocumentLibraryForm</New>
  <MobileDisplayFormUrl/>
  <MobileEditFormUrl/>
  <MobileNewFormUrl/>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027D24B1-80F2-4B49-9364-949657BE40AE}">
  <ds:schemaRefs>
    <ds:schemaRef ds:uri="http://purl.org/dc/terms/"/>
    <ds:schemaRef ds:uri="http://schemas.microsoft.com/sharepoint/v3"/>
    <ds:schemaRef ds:uri="http://schemas.microsoft.com/office/infopath/2007/PartnerControls"/>
    <ds:schemaRef ds:uri="87aa1843-8de0-4a0d-8f84-ba38364cedd3"/>
    <ds:schemaRef ds:uri="http://schemas.microsoft.com/office/2006/documentManagement/types"/>
    <ds:schemaRef ds:uri="http://purl.org/dc/dcmitype/"/>
    <ds:schemaRef ds:uri="http://purl.org/dc/elements/1.1/"/>
    <ds:schemaRef ds:uri="http://www.w3.org/XML/1998/namespace"/>
    <ds:schemaRef ds:uri="http://schemas.openxmlformats.org/package/2006/metadata/core-properties"/>
    <ds:schemaRef ds:uri="2b4eb5f0-16ec-4584-a238-532f1a5198d2"/>
    <ds:schemaRef ds:uri="http://schemas.microsoft.com/office/2006/metadata/properties"/>
  </ds:schemaRefs>
</ds:datastoreItem>
</file>

<file path=customXml/itemProps2.xml><?xml version="1.0" encoding="utf-8"?>
<ds:datastoreItem xmlns:ds="http://schemas.openxmlformats.org/officeDocument/2006/customXml" ds:itemID="{0BA3FF0F-D116-4211-A8DD-D273032FEAC1}"/>
</file>

<file path=customXml/itemProps3.xml><?xml version="1.0" encoding="utf-8"?>
<ds:datastoreItem xmlns:ds="http://schemas.openxmlformats.org/officeDocument/2006/customXml" ds:itemID="{FF0FEC6F-F97B-4506-8484-6B601141C6E3}">
  <ds:schemaRefs>
    <ds:schemaRef ds:uri="http://schemas.microsoft.com/sharepoint/v3/contenttype/forms"/>
  </ds:schemaRefs>
</ds:datastoreItem>
</file>

<file path=customXml/itemProps4.xml><?xml version="1.0" encoding="utf-8"?>
<ds:datastoreItem xmlns:ds="http://schemas.openxmlformats.org/officeDocument/2006/customXml" ds:itemID="{DCE1AF65-8D5B-4A74-859D-D6C15EA118B1}">
  <ds:schemaRefs/>
</ds:datastoreItem>
</file>

<file path=customXml/itemProps5.xml><?xml version="1.0" encoding="utf-8"?>
<ds:datastoreItem xmlns:ds="http://schemas.openxmlformats.org/officeDocument/2006/customXml" ds:itemID="{C797FC14-F073-4377-A89A-3D2B5FD2EA1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 Charts</vt:lpstr>
      <vt:lpstr>Z1. Input tables (Assets)</vt:lpstr>
      <vt:lpstr>Z2. Input table (Liab.)</vt:lpstr>
      <vt:lpstr>Z3. Input table (SCR and MCR)</vt:lpstr>
      <vt:lpstr>Z5. Country ISO 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2023-10-23T07:33:57Z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dc7c2544-a5e0-46d3-820f-571222a5c6af</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{095b16c9-bc7e-4bb5-9b51-1fef55259ac9}</vt:lpwstr>
  </property>
  <property fmtid="{D5CDD505-2E9C-101B-9397-08002B2CF9AE}" pid="15" name="RecordPoint_RecordNumberSubmitted">
    <vt:lpwstr>EIOPA(2023)0105260</vt:lpwstr>
  </property>
  <property fmtid="{D5CDD505-2E9C-101B-9397-08002B2CF9AE}" pid="16" name="RecordPoint_SubmissionCompleted">
    <vt:lpwstr>2023-10-23T09:36:45.1526726+02:00</vt:lpwstr>
  </property>
  <property fmtid="{D5CDD505-2E9C-101B-9397-08002B2CF9AE}" pid="17" name="RecordPoint_SubmissionDate">
    <vt:lpwstr/>
  </property>
  <property fmtid="{D5CDD505-2E9C-101B-9397-08002B2CF9AE}" pid="18" name="RecordPoint_ActiveItemMoved">
    <vt:lpwstr/>
  </property>
  <property fmtid="{D5CDD505-2E9C-101B-9397-08002B2CF9AE}" pid="19" name="RecordPoint_RecordFormat">
    <vt:lpwstr/>
  </property>
</Properties>
</file>